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2"/>
  </sheets>
  <definedNames>
    <definedName function="false" hidden="false" localSheetId="0" name="_xlnm.Print_Area" vbProcedure="false">'ПРИЛОЖЕНИЕ №3 доходы 2025г.'!$A$1:$C$64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2025г.'!$A$19:$C$24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<sst xmlns="http://schemas.openxmlformats.org/spreadsheetml/2006/main" count="112" uniqueCount="109">
  <si>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</si>
  <si>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</si>
  <si>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</si>
  <si>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"20" июня  2025 года № 18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</si>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</sst>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</numFmts>
  <fonts count="31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2"/>
      <color rgb="FFC9211E"/>
      <name val="Arial Narrow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4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3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2" borderId="1" xfId="24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4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7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9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4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7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7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7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3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5"/>
  <sheetViews>
    <sheetView showFormulas="false" showGridLines="true" showRowColHeaders="true" showZeros="true" rightToLeft="false" tabSelected="true" showOutlineSymbols="true" defaultGridColor="true" view="normal" topLeftCell="A15" colorId="64" zoomScale="100" zoomScaleNormal="100" zoomScalePageLayoutView="100" workbookViewId="0">
      <selection pane="topLeft" activeCell="A1" activeCellId="0" sqref="A1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8" min="7" style="3" width="9.14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12.8" hidden="false" customHeight="true" outlineLevel="0" collapsed="false">
      <c r="A4" s="5"/>
      <c r="B4" s="10" t="s">
        <v>3</v>
      </c>
      <c r="C4" s="10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1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3" customFormat="true" ht="17.35" hidden="false" customHeight="false" outlineLevel="0" collapsed="false">
      <c r="A12" s="12" t="s">
        <v>6</v>
      </c>
      <c r="B12" s="12"/>
      <c r="C12" s="12"/>
      <c r="D12" s="3"/>
      <c r="E12" s="3"/>
      <c r="F12" s="3"/>
      <c r="G12" s="3"/>
      <c r="H12" s="3"/>
    </row>
    <row r="13" s="11" customFormat="true" ht="15.75" hidden="false" customHeight="false" outlineLevel="0" collapsed="false">
      <c r="A13" s="14"/>
      <c r="B13" s="15"/>
      <c r="C13" s="2"/>
      <c r="D13" s="3"/>
      <c r="E13" s="3"/>
      <c r="F13" s="3"/>
      <c r="G13" s="3"/>
      <c r="H13" s="3"/>
    </row>
    <row r="14" s="19" customFormat="true" ht="14.25" hidden="false" customHeight="true" outlineLevel="0" collapsed="false">
      <c r="A14" s="16" t="s">
        <v>7</v>
      </c>
      <c r="B14" s="16" t="s">
        <v>8</v>
      </c>
      <c r="C14" s="17" t="s">
        <v>9</v>
      </c>
      <c r="D14" s="18"/>
      <c r="E14" s="18"/>
      <c r="F14" s="18"/>
      <c r="G14" s="18"/>
      <c r="H14" s="18"/>
    </row>
    <row r="15" s="19" customFormat="true" ht="20.25" hidden="false" customHeight="true" outlineLevel="0" collapsed="false">
      <c r="A15" s="16" t="s">
        <v>10</v>
      </c>
      <c r="B15" s="16"/>
      <c r="C15" s="17"/>
      <c r="D15" s="18"/>
      <c r="E15" s="18"/>
      <c r="F15" s="18"/>
      <c r="G15" s="18"/>
      <c r="H15" s="18"/>
    </row>
    <row r="16" s="19" customFormat="true" ht="16.15" hidden="false" customHeight="false" outlineLevel="0" collapsed="false">
      <c r="A16" s="16" t="s">
        <v>11</v>
      </c>
      <c r="B16" s="16"/>
      <c r="C16" s="17" t="s">
        <v>12</v>
      </c>
      <c r="D16" s="20"/>
      <c r="E16" s="18"/>
      <c r="F16" s="18"/>
      <c r="G16" s="18"/>
      <c r="H16" s="18"/>
    </row>
    <row r="17" s="11" customFormat="true" ht="18" hidden="false" customHeight="true" outlineLevel="0" collapsed="false">
      <c r="A17" s="21" t="s">
        <v>13</v>
      </c>
      <c r="B17" s="22" t="s">
        <v>14</v>
      </c>
      <c r="C17" s="23" t="n">
        <f aca="false">C18+C25+C30+C39+C43+C47</f>
        <v>45227.3</v>
      </c>
      <c r="D17" s="24"/>
      <c r="E17" s="25"/>
      <c r="F17" s="26" t="n">
        <f aca="false">C17</f>
        <v>45227.3</v>
      </c>
      <c r="G17" s="3"/>
      <c r="H17" s="3"/>
    </row>
    <row r="18" s="11" customFormat="true" ht="18.75" hidden="false" customHeight="true" outlineLevel="0" collapsed="false">
      <c r="A18" s="21" t="s">
        <v>15</v>
      </c>
      <c r="B18" s="27" t="s">
        <v>16</v>
      </c>
      <c r="C18" s="28" t="n">
        <f aca="false">C19+C20+C21+C22+C23+C24</f>
        <v>26100</v>
      </c>
      <c r="D18" s="3"/>
      <c r="E18" s="24" t="n">
        <f aca="false">C18+C25+C30</f>
        <v>37725.1</v>
      </c>
      <c r="F18" s="3"/>
      <c r="G18" s="3"/>
      <c r="H18" s="3"/>
    </row>
    <row r="19" s="11" customFormat="true" ht="133.1" hidden="false" customHeight="true" outlineLevel="0" collapsed="false">
      <c r="A19" s="29" t="s">
        <v>17</v>
      </c>
      <c r="B19" s="30" t="s">
        <v>18</v>
      </c>
      <c r="C19" s="31" t="n">
        <f aca="false">26100-1110</f>
        <v>24990</v>
      </c>
      <c r="D19" s="3"/>
      <c r="E19" s="3"/>
      <c r="F19" s="3"/>
      <c r="G19" s="3"/>
      <c r="H19" s="3"/>
    </row>
    <row r="20" s="11" customFormat="true" ht="101.8" hidden="false" customHeight="true" outlineLevel="0" collapsed="false">
      <c r="A20" s="29" t="s">
        <v>19</v>
      </c>
      <c r="B20" s="30" t="s">
        <v>20</v>
      </c>
      <c r="C20" s="31" t="n">
        <v>0</v>
      </c>
      <c r="D20" s="3"/>
      <c r="E20" s="3"/>
      <c r="F20" s="3"/>
      <c r="G20" s="3"/>
      <c r="H20" s="3"/>
    </row>
    <row r="21" s="11" customFormat="true" ht="89.75" hidden="false" customHeight="true" outlineLevel="0" collapsed="false">
      <c r="A21" s="29" t="s">
        <v>21</v>
      </c>
      <c r="B21" s="30" t="s">
        <v>22</v>
      </c>
      <c r="C21" s="31" t="n">
        <v>5</v>
      </c>
      <c r="D21" s="3"/>
      <c r="E21" s="3"/>
      <c r="F21" s="3"/>
      <c r="G21" s="3"/>
      <c r="H21" s="3"/>
    </row>
    <row r="22" s="11" customFormat="true" ht="268.65" hidden="false" customHeight="true" outlineLevel="0" collapsed="false">
      <c r="A22" s="29" t="s">
        <v>23</v>
      </c>
      <c r="B22" s="30" t="s">
        <v>24</v>
      </c>
      <c r="C22" s="31" t="n">
        <v>0</v>
      </c>
      <c r="D22" s="3"/>
      <c r="E22" s="3"/>
      <c r="F22" s="3"/>
      <c r="G22" s="3"/>
      <c r="H22" s="3"/>
    </row>
    <row r="23" s="11" customFormat="true" ht="72.85" hidden="false" customHeight="true" outlineLevel="0" collapsed="false">
      <c r="A23" s="29" t="s">
        <v>25</v>
      </c>
      <c r="B23" s="30" t="s">
        <v>26</v>
      </c>
      <c r="C23" s="31" t="n">
        <v>550</v>
      </c>
      <c r="D23" s="3"/>
      <c r="E23" s="3"/>
      <c r="F23" s="3"/>
      <c r="G23" s="3"/>
      <c r="H23" s="3"/>
    </row>
    <row r="24" s="11" customFormat="true" ht="46.95" hidden="false" customHeight="true" outlineLevel="0" collapsed="false">
      <c r="A24" s="29" t="s">
        <v>27</v>
      </c>
      <c r="B24" s="30" t="s">
        <v>28</v>
      </c>
      <c r="C24" s="31" t="n">
        <v>555</v>
      </c>
      <c r="D24" s="3"/>
      <c r="E24" s="3"/>
      <c r="F24" s="3"/>
      <c r="G24" s="3"/>
      <c r="H24" s="3"/>
    </row>
    <row r="25" s="11" customFormat="true" ht="30.7" hidden="false" customHeight="true" outlineLevel="0" collapsed="false">
      <c r="A25" s="21" t="s">
        <v>29</v>
      </c>
      <c r="B25" s="27" t="s">
        <v>30</v>
      </c>
      <c r="C25" s="28" t="n">
        <f aca="false">C26+C27+C28+C29</f>
        <v>7370.1</v>
      </c>
      <c r="D25" s="3" t="n">
        <v>4207.6</v>
      </c>
      <c r="E25" s="25"/>
      <c r="F25" s="32"/>
      <c r="G25" s="3"/>
      <c r="H25" s="3"/>
    </row>
    <row r="26" s="11" customFormat="true" ht="46.35" hidden="false" customHeight="true" outlineLevel="0" collapsed="false">
      <c r="A26" s="33" t="s">
        <v>31</v>
      </c>
      <c r="B26" s="34" t="s">
        <v>32</v>
      </c>
      <c r="C26" s="35" t="n">
        <v>3831.5</v>
      </c>
      <c r="D26" s="36" t="n">
        <v>0.34</v>
      </c>
      <c r="E26" s="3"/>
      <c r="F26" s="32"/>
      <c r="G26" s="3"/>
      <c r="H26" s="3"/>
    </row>
    <row r="27" s="11" customFormat="true" ht="60.2" hidden="false" customHeight="true" outlineLevel="0" collapsed="false">
      <c r="A27" s="33" t="s">
        <v>33</v>
      </c>
      <c r="B27" s="34" t="s">
        <v>34</v>
      </c>
      <c r="C27" s="35" t="n">
        <v>20</v>
      </c>
      <c r="D27" s="36" t="n">
        <v>0.01</v>
      </c>
      <c r="E27" s="3"/>
      <c r="F27" s="32"/>
      <c r="G27" s="3"/>
      <c r="H27" s="3"/>
    </row>
    <row r="28" s="11" customFormat="true" ht="46.35" hidden="false" customHeight="true" outlineLevel="0" collapsed="false">
      <c r="A28" s="33" t="s">
        <v>35</v>
      </c>
      <c r="B28" s="34" t="s">
        <v>36</v>
      </c>
      <c r="C28" s="35" t="n">
        <v>3868.6</v>
      </c>
      <c r="D28" s="37" t="n">
        <v>0.65</v>
      </c>
      <c r="E28" s="3"/>
      <c r="F28" s="32"/>
      <c r="G28" s="3"/>
      <c r="H28" s="3"/>
    </row>
    <row r="29" s="11" customFormat="true" ht="45.75" hidden="false" customHeight="true" outlineLevel="0" collapsed="false">
      <c r="A29" s="33" t="s">
        <v>37</v>
      </c>
      <c r="B29" s="34" t="s">
        <v>38</v>
      </c>
      <c r="C29" s="35" t="n">
        <v>-350</v>
      </c>
      <c r="D29" s="37" t="n">
        <v>0.65</v>
      </c>
      <c r="E29" s="3"/>
      <c r="F29" s="32"/>
      <c r="G29" s="3"/>
      <c r="H29" s="3"/>
    </row>
    <row r="30" s="40" customFormat="true" ht="16.5" hidden="false" customHeight="true" outlineLevel="0" collapsed="false">
      <c r="A30" s="21" t="s">
        <v>39</v>
      </c>
      <c r="B30" s="27" t="s">
        <v>40</v>
      </c>
      <c r="C30" s="28" t="n">
        <f aca="false">C31+C33+C36</f>
        <v>4255</v>
      </c>
      <c r="D30" s="38"/>
      <c r="E30" s="39"/>
      <c r="F30" s="39"/>
      <c r="G30" s="39"/>
      <c r="H30" s="39"/>
    </row>
    <row r="31" s="13" customFormat="true" ht="19.5" hidden="false" customHeight="true" outlineLevel="0" collapsed="false">
      <c r="A31" s="21" t="s">
        <v>41</v>
      </c>
      <c r="B31" s="27" t="s">
        <v>42</v>
      </c>
      <c r="C31" s="28" t="n">
        <f aca="false">C32</f>
        <v>2600</v>
      </c>
      <c r="D31" s="41"/>
      <c r="E31" s="3"/>
      <c r="F31" s="3"/>
      <c r="G31" s="3"/>
      <c r="H31" s="3"/>
    </row>
    <row r="32" s="40" customFormat="true" ht="33.7" hidden="false" customHeight="true" outlineLevel="0" collapsed="false">
      <c r="A32" s="33" t="s">
        <v>43</v>
      </c>
      <c r="B32" s="42" t="s">
        <v>44</v>
      </c>
      <c r="C32" s="35" t="n">
        <v>2600</v>
      </c>
      <c r="D32" s="43"/>
      <c r="E32" s="39"/>
      <c r="F32" s="44"/>
      <c r="G32" s="44"/>
      <c r="H32" s="44"/>
    </row>
    <row r="33" s="13" customFormat="true" ht="19.5" hidden="false" customHeight="true" outlineLevel="0" collapsed="false">
      <c r="A33" s="21" t="s">
        <v>45</v>
      </c>
      <c r="B33" s="27" t="s">
        <v>46</v>
      </c>
      <c r="C33" s="28" t="n">
        <f aca="false">C34+C35</f>
        <v>235</v>
      </c>
      <c r="D33" s="41"/>
      <c r="E33" s="3"/>
      <c r="F33" s="3"/>
      <c r="G33" s="3"/>
      <c r="H33" s="3"/>
    </row>
    <row r="34" s="40" customFormat="true" ht="23.25" hidden="false" customHeight="true" outlineLevel="0" collapsed="false">
      <c r="A34" s="33" t="s">
        <v>47</v>
      </c>
      <c r="B34" s="42" t="s">
        <v>48</v>
      </c>
      <c r="C34" s="35" t="n">
        <v>65</v>
      </c>
      <c r="D34" s="38"/>
      <c r="E34" s="39"/>
      <c r="F34" s="39"/>
      <c r="G34" s="39"/>
      <c r="H34" s="39"/>
    </row>
    <row r="35" s="40" customFormat="true" ht="23.25" hidden="false" customHeight="true" outlineLevel="0" collapsed="false">
      <c r="A35" s="33" t="s">
        <v>49</v>
      </c>
      <c r="B35" s="42" t="s">
        <v>50</v>
      </c>
      <c r="C35" s="35" t="n">
        <v>170</v>
      </c>
      <c r="D35" s="38"/>
      <c r="E35" s="39"/>
      <c r="F35" s="39"/>
      <c r="G35" s="39"/>
      <c r="H35" s="39"/>
    </row>
    <row r="36" s="13" customFormat="true" ht="21" hidden="false" customHeight="true" outlineLevel="0" collapsed="false">
      <c r="A36" s="21" t="s">
        <v>51</v>
      </c>
      <c r="B36" s="27" t="s">
        <v>52</v>
      </c>
      <c r="C36" s="28" t="n">
        <f aca="false">C37+C38</f>
        <v>1420</v>
      </c>
      <c r="D36" s="41"/>
      <c r="E36" s="3"/>
      <c r="F36" s="3"/>
      <c r="G36" s="3"/>
      <c r="H36" s="3"/>
    </row>
    <row r="37" s="13" customFormat="true" ht="36" hidden="false" customHeight="true" outlineLevel="0" collapsed="false">
      <c r="A37" s="33" t="s">
        <v>53</v>
      </c>
      <c r="B37" s="42" t="s">
        <v>54</v>
      </c>
      <c r="C37" s="35" t="n">
        <v>1050</v>
      </c>
      <c r="D37" s="41"/>
      <c r="E37" s="45"/>
      <c r="F37" s="3"/>
      <c r="G37" s="3"/>
      <c r="H37" s="3"/>
    </row>
    <row r="38" s="48" customFormat="true" ht="36" hidden="false" customHeight="true" outlineLevel="0" collapsed="false">
      <c r="A38" s="33" t="s">
        <v>55</v>
      </c>
      <c r="B38" s="42" t="s">
        <v>56</v>
      </c>
      <c r="C38" s="35" t="n">
        <v>370</v>
      </c>
      <c r="D38" s="41"/>
      <c r="E38" s="46"/>
      <c r="F38" s="47"/>
      <c r="G38" s="47"/>
      <c r="H38" s="47"/>
    </row>
    <row r="39" s="13" customFormat="true" ht="28.35" hidden="false" customHeight="false" outlineLevel="0" collapsed="false">
      <c r="A39" s="21" t="s">
        <v>57</v>
      </c>
      <c r="B39" s="27" t="s">
        <v>58</v>
      </c>
      <c r="C39" s="28" t="n">
        <f aca="false">C40+C42+C41</f>
        <v>7369.3</v>
      </c>
      <c r="D39" s="41"/>
      <c r="E39" s="3"/>
      <c r="F39" s="3"/>
      <c r="G39" s="3"/>
      <c r="H39" s="3"/>
    </row>
    <row r="40" s="13" customFormat="true" ht="45.75" hidden="false" customHeight="true" outlineLevel="0" collapsed="false">
      <c r="A40" s="49" t="s">
        <v>59</v>
      </c>
      <c r="B40" s="34" t="s">
        <v>60</v>
      </c>
      <c r="C40" s="31" t="n">
        <v>2999.5</v>
      </c>
      <c r="D40" s="50"/>
      <c r="E40" s="3"/>
      <c r="F40" s="3"/>
      <c r="G40" s="3"/>
      <c r="H40" s="3"/>
    </row>
    <row r="41" s="40" customFormat="true" ht="32.5" hidden="false" customHeight="true" outlineLevel="0" collapsed="false">
      <c r="A41" s="51" t="s">
        <v>61</v>
      </c>
      <c r="B41" s="42" t="s">
        <v>62</v>
      </c>
      <c r="C41" s="31" t="n">
        <f aca="false">2969.8+1300</f>
        <v>4269.8</v>
      </c>
      <c r="D41" s="52"/>
      <c r="E41" s="3"/>
      <c r="F41" s="3"/>
      <c r="G41" s="3"/>
      <c r="H41" s="39"/>
    </row>
    <row r="42" s="55" customFormat="true" ht="43.95" hidden="false" customHeight="true" outlineLevel="0" collapsed="false">
      <c r="A42" s="51" t="s">
        <v>63</v>
      </c>
      <c r="B42" s="42" t="s">
        <v>64</v>
      </c>
      <c r="C42" s="35" t="n">
        <v>100</v>
      </c>
      <c r="D42" s="38"/>
      <c r="E42" s="53"/>
      <c r="F42" s="54"/>
      <c r="G42" s="53"/>
      <c r="H42" s="53"/>
    </row>
    <row r="43" s="59" customFormat="true" ht="16.15" hidden="false" customHeight="false" outlineLevel="0" collapsed="false">
      <c r="A43" s="21" t="s">
        <v>65</v>
      </c>
      <c r="B43" s="27" t="s">
        <v>66</v>
      </c>
      <c r="C43" s="56" t="n">
        <f aca="false">C44+C45+C46</f>
        <v>42.9</v>
      </c>
      <c r="D43" s="57"/>
      <c r="E43" s="58"/>
      <c r="F43" s="58"/>
      <c r="G43" s="58"/>
      <c r="H43" s="58"/>
    </row>
    <row r="44" s="13" customFormat="true" ht="82.5" hidden="true" customHeight="true" outlineLevel="0" collapsed="false">
      <c r="A44" s="33" t="s">
        <v>67</v>
      </c>
      <c r="B44" s="42" t="s">
        <v>68</v>
      </c>
      <c r="C44" s="35" t="n">
        <v>0</v>
      </c>
      <c r="D44" s="47"/>
      <c r="E44" s="3"/>
      <c r="F44" s="26" t="n">
        <f aca="false">C44</f>
        <v>0</v>
      </c>
      <c r="G44" s="3"/>
      <c r="H44" s="3"/>
    </row>
    <row r="45" s="59" customFormat="true" ht="31.3" hidden="false" customHeight="true" outlineLevel="0" collapsed="false">
      <c r="A45" s="33" t="s">
        <v>69</v>
      </c>
      <c r="B45" s="42" t="s">
        <v>70</v>
      </c>
      <c r="C45" s="35" t="n">
        <v>42.9</v>
      </c>
      <c r="D45" s="60"/>
      <c r="E45" s="58"/>
      <c r="F45" s="61" t="n">
        <f aca="false">C45</f>
        <v>42.9</v>
      </c>
      <c r="G45" s="58"/>
      <c r="H45" s="58"/>
    </row>
    <row r="46" s="59" customFormat="true" ht="48" hidden="true" customHeight="true" outlineLevel="0" collapsed="false">
      <c r="A46" s="33" t="s">
        <v>71</v>
      </c>
      <c r="B46" s="42" t="s">
        <v>72</v>
      </c>
      <c r="C46" s="35" t="n">
        <v>0</v>
      </c>
      <c r="D46" s="60"/>
      <c r="E46" s="58"/>
      <c r="F46" s="61"/>
      <c r="G46" s="58"/>
      <c r="H46" s="58"/>
    </row>
    <row r="47" s="59" customFormat="true" ht="20.1" hidden="false" customHeight="true" outlineLevel="0" collapsed="false">
      <c r="A47" s="21" t="s">
        <v>73</v>
      </c>
      <c r="B47" s="27" t="s">
        <v>74</v>
      </c>
      <c r="C47" s="56" t="n">
        <v>90</v>
      </c>
      <c r="D47" s="60"/>
      <c r="E47" s="58"/>
      <c r="F47" s="61"/>
      <c r="G47" s="58"/>
      <c r="H47" s="58"/>
    </row>
    <row r="48" s="59" customFormat="true" ht="17.9" hidden="false" customHeight="true" outlineLevel="0" collapsed="false">
      <c r="A48" s="33" t="s">
        <v>75</v>
      </c>
      <c r="B48" s="42" t="s">
        <v>76</v>
      </c>
      <c r="C48" s="35" t="n">
        <v>90</v>
      </c>
      <c r="D48" s="60"/>
      <c r="E48" s="58"/>
      <c r="F48" s="61"/>
      <c r="G48" s="58"/>
      <c r="H48" s="58"/>
    </row>
    <row r="49" s="59" customFormat="true" ht="17.9" hidden="false" customHeight="true" outlineLevel="0" collapsed="false">
      <c r="A49" s="33" t="s">
        <v>77</v>
      </c>
      <c r="B49" s="42" t="s">
        <v>78</v>
      </c>
      <c r="C49" s="35" t="n">
        <v>90</v>
      </c>
      <c r="D49" s="60"/>
      <c r="E49" s="58"/>
      <c r="F49" s="61"/>
      <c r="G49" s="58"/>
      <c r="H49" s="58"/>
    </row>
    <row r="50" s="13" customFormat="true" ht="16.4" hidden="false" customHeight="false" outlineLevel="0" collapsed="false">
      <c r="A50" s="21" t="s">
        <v>79</v>
      </c>
      <c r="B50" s="62" t="s">
        <v>80</v>
      </c>
      <c r="C50" s="28" t="n">
        <f aca="false">C51</f>
        <v>118844.085</v>
      </c>
      <c r="D50" s="47"/>
      <c r="E50" s="3"/>
      <c r="F50" s="3"/>
      <c r="G50" s="3"/>
      <c r="H50" s="3"/>
    </row>
    <row r="51" s="13" customFormat="true" ht="16.15" hidden="false" customHeight="false" outlineLevel="0" collapsed="false">
      <c r="A51" s="21" t="s">
        <v>81</v>
      </c>
      <c r="B51" s="63" t="s">
        <v>82</v>
      </c>
      <c r="C51" s="56" t="n">
        <f aca="false">C52+C54+C58+C61</f>
        <v>118844.085</v>
      </c>
      <c r="D51" s="47"/>
      <c r="E51" s="3"/>
      <c r="F51" s="3"/>
      <c r="G51" s="3"/>
      <c r="H51" s="3"/>
    </row>
    <row r="52" s="13" customFormat="true" ht="16.15" hidden="false" customHeight="false" outlineLevel="0" collapsed="false">
      <c r="A52" s="64" t="s">
        <v>83</v>
      </c>
      <c r="B52" s="65" t="s">
        <v>84</v>
      </c>
      <c r="C52" s="56" t="n">
        <f aca="false">C53</f>
        <v>6903.3</v>
      </c>
      <c r="D52" s="47"/>
      <c r="E52" s="3"/>
      <c r="F52" s="3"/>
      <c r="G52" s="3"/>
      <c r="H52" s="3"/>
    </row>
    <row r="53" s="13" customFormat="true" ht="35.25" hidden="false" customHeight="true" outlineLevel="0" collapsed="false">
      <c r="A53" s="51" t="s">
        <v>85</v>
      </c>
      <c r="B53" s="42" t="s">
        <v>86</v>
      </c>
      <c r="C53" s="35" t="n">
        <f aca="false">6906.4-3.1</f>
        <v>6903.3</v>
      </c>
      <c r="D53" s="53"/>
      <c r="E53" s="66"/>
      <c r="F53" s="3"/>
      <c r="G53" s="3"/>
      <c r="H53" s="3"/>
    </row>
    <row r="54" s="13" customFormat="true" ht="32.8" hidden="false" customHeight="true" outlineLevel="0" collapsed="false">
      <c r="A54" s="64" t="s">
        <v>87</v>
      </c>
      <c r="B54" s="65" t="s">
        <v>88</v>
      </c>
      <c r="C54" s="56" t="n">
        <f aca="false">C57+C55+C56</f>
        <v>60044.207</v>
      </c>
      <c r="D54" s="53"/>
      <c r="E54" s="3"/>
      <c r="F54" s="24"/>
      <c r="G54" s="3"/>
      <c r="H54" s="3"/>
    </row>
    <row r="55" s="13" customFormat="true" ht="45.15" hidden="false" customHeight="true" outlineLevel="0" collapsed="false">
      <c r="A55" s="67" t="s">
        <v>89</v>
      </c>
      <c r="B55" s="42" t="s">
        <v>90</v>
      </c>
      <c r="C55" s="35" t="n">
        <v>48312.007</v>
      </c>
      <c r="D55" s="53"/>
      <c r="E55" s="3"/>
      <c r="F55" s="24"/>
      <c r="G55" s="3"/>
      <c r="H55" s="3"/>
    </row>
    <row r="56" s="13" customFormat="true" ht="26.5" hidden="false" customHeight="true" outlineLevel="0" collapsed="false">
      <c r="A56" s="67" t="s">
        <v>91</v>
      </c>
      <c r="B56" s="42" t="s">
        <v>92</v>
      </c>
      <c r="C56" s="35" t="n">
        <f aca="false">3510.2+1590+5500</f>
        <v>10600.2</v>
      </c>
      <c r="D56" s="53"/>
      <c r="E56" s="3"/>
      <c r="F56" s="24"/>
      <c r="G56" s="3"/>
      <c r="H56" s="3"/>
    </row>
    <row r="57" s="13" customFormat="true" ht="18.75" hidden="false" customHeight="true" outlineLevel="0" collapsed="false">
      <c r="A57" s="51" t="s">
        <v>93</v>
      </c>
      <c r="B57" s="42" t="s">
        <v>94</v>
      </c>
      <c r="C57" s="35" t="n">
        <f aca="false">233-151+1050</f>
        <v>1132</v>
      </c>
      <c r="D57" s="53"/>
      <c r="E57" s="3"/>
      <c r="F57" s="24"/>
      <c r="G57" s="3"/>
      <c r="H57" s="3"/>
    </row>
    <row r="58" s="13" customFormat="true" ht="16.15" hidden="false" customHeight="false" outlineLevel="0" collapsed="false">
      <c r="A58" s="64" t="s">
        <v>95</v>
      </c>
      <c r="B58" s="65" t="s">
        <v>96</v>
      </c>
      <c r="C58" s="56" t="n">
        <f aca="false">C59+C60</f>
        <v>1019.7</v>
      </c>
      <c r="D58" s="47"/>
      <c r="E58" s="3"/>
      <c r="F58" s="3"/>
      <c r="G58" s="3"/>
      <c r="H58" s="3"/>
    </row>
    <row r="59" s="13" customFormat="true" ht="31.3" hidden="false" customHeight="true" outlineLevel="0" collapsed="false">
      <c r="A59" s="51" t="s">
        <v>97</v>
      </c>
      <c r="B59" s="42" t="s">
        <v>98</v>
      </c>
      <c r="C59" s="35" t="n">
        <v>856.6</v>
      </c>
      <c r="D59" s="53"/>
      <c r="E59" s="47"/>
      <c r="F59" s="3"/>
      <c r="G59" s="3"/>
      <c r="H59" s="3"/>
    </row>
    <row r="60" s="13" customFormat="true" ht="33" hidden="false" customHeight="true" outlineLevel="0" collapsed="false">
      <c r="A60" s="51" t="s">
        <v>99</v>
      </c>
      <c r="B60" s="42" t="s">
        <v>100</v>
      </c>
      <c r="C60" s="35" t="n">
        <v>163.1</v>
      </c>
      <c r="D60" s="47"/>
      <c r="E60" s="3"/>
      <c r="F60" s="3"/>
      <c r="G60" s="3"/>
      <c r="H60" s="3" t="n">
        <v>1050</v>
      </c>
    </row>
    <row r="61" s="13" customFormat="true" ht="19.5" hidden="false" customHeight="true" outlineLevel="0" collapsed="false">
      <c r="A61" s="64" t="s">
        <v>101</v>
      </c>
      <c r="B61" s="68" t="s">
        <v>102</v>
      </c>
      <c r="C61" s="56" t="n">
        <f aca="false">C62+C63</f>
        <v>50876.878</v>
      </c>
      <c r="D61" s="69" t="s">
        <v>103</v>
      </c>
      <c r="E61" s="69" t="s">
        <v>104</v>
      </c>
      <c r="F61" s="47"/>
      <c r="G61" s="70"/>
      <c r="H61" s="3"/>
    </row>
    <row r="62" s="13" customFormat="true" ht="19.85" hidden="false" customHeight="true" outlineLevel="0" collapsed="false">
      <c r="A62" s="51" t="s">
        <v>105</v>
      </c>
      <c r="B62" s="71" t="s">
        <v>106</v>
      </c>
      <c r="C62" s="35" t="n">
        <f aca="false">5306.2+100+103.751+87.315+123.5+1281.2+2970+40+93.992+36.672+194.4</f>
        <v>10337.03</v>
      </c>
      <c r="D62" s="69" t="n">
        <f aca="false">59.6+13</f>
        <v>72.6</v>
      </c>
      <c r="E62" s="69" t="n">
        <f aca="false">90.6+334.5+383+995+380+476.4</f>
        <v>2659.5</v>
      </c>
      <c r="F62" s="47" t="n">
        <f aca="false">D62+E62</f>
        <v>2732.1</v>
      </c>
      <c r="G62" s="3"/>
      <c r="H62" s="3"/>
    </row>
    <row r="63" s="13" customFormat="true" ht="19.25" hidden="false" customHeight="true" outlineLevel="0" collapsed="false">
      <c r="A63" s="51" t="s">
        <v>105</v>
      </c>
      <c r="B63" s="71" t="s">
        <v>107</v>
      </c>
      <c r="C63" s="35" t="n">
        <f aca="false">38507.9+500+800+304.2+43.048+384.7</f>
        <v>40539.848</v>
      </c>
      <c r="D63" s="69"/>
      <c r="E63" s="69"/>
      <c r="F63" s="47"/>
      <c r="G63" s="3" t="n">
        <v>1281</v>
      </c>
      <c r="H63" s="3" t="n">
        <v>12111</v>
      </c>
    </row>
    <row r="64" customFormat="false" ht="17.35" hidden="false" customHeight="true" outlineLevel="0" collapsed="false">
      <c r="A64" s="72" t="s">
        <v>108</v>
      </c>
      <c r="B64" s="72"/>
      <c r="C64" s="73" t="n">
        <f aca="false">C17+C50</f>
        <v>164071.385</v>
      </c>
      <c r="D64" s="47"/>
      <c r="F64" s="26" t="n">
        <f aca="false">C64</f>
        <v>164071.385</v>
      </c>
      <c r="I64" s="13"/>
    </row>
    <row r="65" customFormat="false" ht="15.75" hidden="false" customHeight="false" outlineLevel="0" collapsed="false">
      <c r="A65" s="74"/>
      <c r="B65" s="75"/>
      <c r="C65" s="76"/>
      <c r="D65" s="47"/>
      <c r="I65" s="13"/>
    </row>
    <row r="66" customFormat="false" ht="15.75" hidden="false" customHeight="false" outlineLevel="0" collapsed="false">
      <c r="A66" s="74"/>
      <c r="B66" s="75"/>
      <c r="C66" s="76"/>
      <c r="D66" s="47"/>
      <c r="I66" s="13"/>
    </row>
    <row r="67" customFormat="false" ht="15.75" hidden="false" customHeight="false" outlineLevel="0" collapsed="false">
      <c r="A67" s="74"/>
      <c r="B67" s="75"/>
      <c r="C67" s="76"/>
      <c r="D67" s="47"/>
      <c r="I67" s="13"/>
    </row>
    <row r="68" customFormat="false" ht="15.75" hidden="false" customHeight="false" outlineLevel="0" collapsed="false">
      <c r="A68" s="74"/>
      <c r="B68" s="75"/>
      <c r="C68" s="76"/>
      <c r="D68" s="47"/>
      <c r="I68" s="13"/>
    </row>
    <row r="69" customFormat="false" ht="15.75" hidden="false" customHeight="false" outlineLevel="0" collapsed="false">
      <c r="A69" s="74"/>
      <c r="B69" s="75"/>
      <c r="C69" s="76"/>
      <c r="D69" s="47"/>
      <c r="I69" s="13"/>
    </row>
    <row r="70" customFormat="false" ht="15.75" hidden="false" customHeight="false" outlineLevel="0" collapsed="false">
      <c r="A70" s="74"/>
      <c r="B70" s="75"/>
      <c r="C70" s="76"/>
      <c r="D70" s="47"/>
      <c r="I70" s="13"/>
    </row>
    <row r="71" customFormat="false" ht="15.75" hidden="false" customHeight="false" outlineLevel="0" collapsed="false">
      <c r="A71" s="74"/>
      <c r="B71" s="75"/>
      <c r="C71" s="76"/>
      <c r="D71" s="47"/>
      <c r="I71" s="13"/>
    </row>
    <row r="72" customFormat="false" ht="15.75" hidden="false" customHeight="false" outlineLevel="0" collapsed="false">
      <c r="A72" s="74"/>
      <c r="B72" s="75"/>
      <c r="C72" s="76"/>
      <c r="D72" s="47"/>
      <c r="I72" s="13"/>
    </row>
    <row r="73" customFormat="false" ht="15.75" hidden="false" customHeight="false" outlineLevel="0" collapsed="false">
      <c r="A73" s="74"/>
      <c r="B73" s="75"/>
      <c r="C73" s="76"/>
      <c r="D73" s="47"/>
      <c r="I73" s="13"/>
    </row>
    <row r="74" customFormat="false" ht="15.75" hidden="false" customHeight="false" outlineLevel="0" collapsed="false">
      <c r="A74" s="74"/>
      <c r="B74" s="75"/>
      <c r="C74" s="76"/>
      <c r="D74" s="47"/>
      <c r="I74" s="13"/>
    </row>
    <row r="75" customFormat="false" ht="15.75" hidden="false" customHeight="false" outlineLevel="0" collapsed="false">
      <c r="A75" s="74"/>
      <c r="B75" s="75"/>
      <c r="C75" s="76"/>
      <c r="D75" s="47"/>
      <c r="I75" s="13"/>
    </row>
    <row r="76" customFormat="false" ht="15.75" hidden="false" customHeight="false" outlineLevel="0" collapsed="false">
      <c r="A76" s="74"/>
      <c r="B76" s="75"/>
      <c r="C76" s="76"/>
      <c r="D76" s="47"/>
      <c r="I76" s="13"/>
    </row>
    <row r="77" customFormat="false" ht="15.75" hidden="false" customHeight="false" outlineLevel="0" collapsed="false">
      <c r="A77" s="74"/>
      <c r="B77" s="75"/>
      <c r="C77" s="76"/>
      <c r="D77" s="47"/>
      <c r="I77" s="13"/>
    </row>
    <row r="78" customFormat="false" ht="15.75" hidden="false" customHeight="false" outlineLevel="0" collapsed="false">
      <c r="A78" s="74"/>
      <c r="B78" s="75"/>
      <c r="C78" s="76"/>
      <c r="D78" s="47"/>
      <c r="I78" s="13"/>
    </row>
    <row r="79" customFormat="false" ht="15.75" hidden="false" customHeight="false" outlineLevel="0" collapsed="false">
      <c r="A79" s="74"/>
      <c r="B79" s="75"/>
      <c r="C79" s="76"/>
      <c r="D79" s="47"/>
      <c r="I79" s="13"/>
    </row>
    <row r="80" customFormat="false" ht="15.75" hidden="false" customHeight="false" outlineLevel="0" collapsed="false">
      <c r="A80" s="74"/>
      <c r="B80" s="75"/>
      <c r="C80" s="76"/>
      <c r="D80" s="47"/>
      <c r="I80" s="13"/>
    </row>
    <row r="81" customFormat="false" ht="15.75" hidden="false" customHeight="false" outlineLevel="0" collapsed="false">
      <c r="A81" s="74"/>
      <c r="B81" s="75"/>
      <c r="C81" s="76"/>
      <c r="D81" s="47"/>
      <c r="I81" s="13"/>
    </row>
    <row r="82" customFormat="false" ht="15.75" hidden="false" customHeight="false" outlineLevel="0" collapsed="false">
      <c r="A82" s="74"/>
      <c r="B82" s="75"/>
      <c r="C82" s="76"/>
      <c r="D82" s="47"/>
      <c r="I82" s="13"/>
    </row>
    <row r="83" customFormat="false" ht="15.75" hidden="false" customHeight="false" outlineLevel="0" collapsed="false">
      <c r="A83" s="74"/>
      <c r="B83" s="75"/>
      <c r="C83" s="76"/>
      <c r="D83" s="47"/>
      <c r="I83" s="13"/>
    </row>
    <row r="84" customFormat="false" ht="15.75" hidden="false" customHeight="false" outlineLevel="0" collapsed="false">
      <c r="A84" s="74"/>
      <c r="B84" s="75"/>
      <c r="C84" s="76"/>
      <c r="D84" s="47"/>
      <c r="I84" s="13"/>
      <c r="J84" s="4" t="n">
        <f aca="false">J85+J103</f>
        <v>0</v>
      </c>
    </row>
    <row r="85" customFormat="false" ht="15.75" hidden="false" customHeight="false" outlineLevel="0" collapsed="false">
      <c r="A85" s="74"/>
      <c r="B85" s="75"/>
      <c r="C85" s="76"/>
      <c r="D85" s="47"/>
      <c r="I85" s="13"/>
      <c r="J85" s="4" t="n">
        <f aca="false">J86+J93</f>
        <v>0</v>
      </c>
    </row>
    <row r="86" customFormat="false" ht="15.75" hidden="false" customHeight="false" outlineLevel="0" collapsed="false">
      <c r="A86" s="74"/>
      <c r="B86" s="75"/>
      <c r="C86" s="76"/>
      <c r="D86" s="47"/>
      <c r="I86" s="13"/>
    </row>
    <row r="87" customFormat="false" ht="15.75" hidden="false" customHeight="false" outlineLevel="0" collapsed="false">
      <c r="A87" s="74"/>
      <c r="B87" s="75"/>
      <c r="C87" s="76"/>
      <c r="D87" s="47"/>
      <c r="I87" s="13"/>
    </row>
    <row r="88" customFormat="false" ht="15.75" hidden="false" customHeight="false" outlineLevel="0" collapsed="false">
      <c r="A88" s="74"/>
      <c r="B88" s="75"/>
      <c r="C88" s="76"/>
      <c r="D88" s="47"/>
      <c r="I88" s="13"/>
    </row>
    <row r="89" customFormat="false" ht="15.75" hidden="false" customHeight="false" outlineLevel="0" collapsed="false">
      <c r="A89" s="74"/>
      <c r="B89" s="75"/>
      <c r="C89" s="76"/>
      <c r="D89" s="47"/>
      <c r="I89" s="13"/>
    </row>
    <row r="90" customFormat="false" ht="15.75" hidden="false" customHeight="false" outlineLevel="0" collapsed="false">
      <c r="B90" s="77"/>
      <c r="I90" s="13"/>
    </row>
    <row r="91" customFormat="false" ht="15.75" hidden="false" customHeight="false" outlineLevel="0" collapsed="false">
      <c r="B91" s="77"/>
      <c r="I91" s="13"/>
    </row>
    <row r="92" customFormat="false" ht="15.75" hidden="false" customHeight="false" outlineLevel="0" collapsed="false">
      <c r="B92" s="77"/>
      <c r="I92" s="13"/>
    </row>
    <row r="93" customFormat="false" ht="15.75" hidden="false" customHeight="false" outlineLevel="0" collapsed="false">
      <c r="B93" s="77"/>
      <c r="I93" s="13"/>
    </row>
    <row r="94" customFormat="false" ht="15.75" hidden="false" customHeight="false" outlineLevel="0" collapsed="false">
      <c r="B94" s="77"/>
      <c r="I94" s="13"/>
    </row>
    <row r="95" customFormat="false" ht="15.75" hidden="false" customHeight="false" outlineLevel="0" collapsed="false">
      <c r="B95" s="77"/>
      <c r="I95" s="13"/>
    </row>
    <row r="96" customFormat="false" ht="15.75" hidden="false" customHeight="false" outlineLevel="0" collapsed="false">
      <c r="B96" s="77"/>
      <c r="I96" s="13"/>
    </row>
    <row r="97" customFormat="false" ht="15.75" hidden="false" customHeight="false" outlineLevel="0" collapsed="false">
      <c r="B97" s="77"/>
      <c r="I97" s="13"/>
    </row>
    <row r="98" customFormat="false" ht="15.75" hidden="false" customHeight="false" outlineLevel="0" collapsed="false">
      <c r="B98" s="77"/>
      <c r="I98" s="13"/>
    </row>
    <row r="99" customFormat="false" ht="15.75" hidden="false" customHeight="false" outlineLevel="0" collapsed="false">
      <c r="B99" s="77"/>
      <c r="I99" s="13"/>
    </row>
    <row r="100" customFormat="false" ht="15.75" hidden="false" customHeight="false" outlineLevel="0" collapsed="false">
      <c r="B100" s="77"/>
      <c r="I100" s="13"/>
    </row>
    <row r="101" customFormat="false" ht="15.75" hidden="false" customHeight="false" outlineLevel="0" collapsed="false">
      <c r="B101" s="77"/>
      <c r="I101" s="13"/>
    </row>
    <row r="102" customFormat="false" ht="15.75" hidden="false" customHeight="false" outlineLevel="0" collapsed="false">
      <c r="B102" s="77"/>
      <c r="I102" s="13"/>
    </row>
    <row r="103" customFormat="false" ht="15.75" hidden="false" customHeight="false" outlineLevel="0" collapsed="false">
      <c r="B103" s="77"/>
      <c r="I103" s="13"/>
    </row>
    <row r="104" customFormat="false" ht="15.75" hidden="false" customHeight="false" outlineLevel="0" collapsed="false">
      <c r="B104" s="77"/>
      <c r="I104" s="13"/>
    </row>
    <row r="105" customFormat="false" ht="15.75" hidden="false" customHeight="false" outlineLevel="0" collapsed="false">
      <c r="B105" s="77"/>
      <c r="I105" s="13"/>
    </row>
    <row r="106" customFormat="false" ht="15.75" hidden="false" customHeight="false" outlineLevel="0" collapsed="false">
      <c r="B106" s="77"/>
      <c r="I106" s="13"/>
    </row>
    <row r="107" customFormat="false" ht="15.75" hidden="false" customHeight="false" outlineLevel="0" collapsed="false">
      <c r="B107" s="77"/>
      <c r="I107" s="13"/>
    </row>
    <row r="108" customFormat="false" ht="15.75" hidden="false" customHeight="false" outlineLevel="0" collapsed="false">
      <c r="B108" s="77"/>
      <c r="I108" s="13"/>
    </row>
    <row r="109" customFormat="false" ht="15.75" hidden="false" customHeight="false" outlineLevel="0" collapsed="false">
      <c r="B109" s="77"/>
      <c r="I109" s="13"/>
    </row>
    <row r="110" customFormat="false" ht="15.75" hidden="false" customHeight="false" outlineLevel="0" collapsed="false">
      <c r="B110" s="77"/>
      <c r="I110" s="13"/>
    </row>
    <row r="111" customFormat="false" ht="15.75" hidden="false" customHeight="false" outlineLevel="0" collapsed="false">
      <c r="B111" s="77"/>
      <c r="I111" s="13"/>
    </row>
    <row r="112" customFormat="false" ht="15.75" hidden="false" customHeight="false" outlineLevel="0" collapsed="false">
      <c r="B112" s="77"/>
      <c r="I112" s="13"/>
    </row>
    <row r="113" customFormat="false" ht="15.75" hidden="false" customHeight="false" outlineLevel="0" collapsed="false">
      <c r="B113" s="77"/>
      <c r="I113" s="13"/>
    </row>
    <row r="114" customFormat="false" ht="15.75" hidden="false" customHeight="false" outlineLevel="0" collapsed="false">
      <c r="B114" s="77"/>
      <c r="I114" s="13"/>
    </row>
    <row r="115" customFormat="false" ht="15.75" hidden="false" customHeight="false" outlineLevel="0" collapsed="false">
      <c r="B115" s="77"/>
      <c r="I115" s="13"/>
    </row>
    <row r="116" customFormat="false" ht="15.75" hidden="false" customHeight="false" outlineLevel="0" collapsed="false">
      <c r="B116" s="77"/>
      <c r="I116" s="13"/>
    </row>
    <row r="117" customFormat="false" ht="15.75" hidden="false" customHeight="false" outlineLevel="0" collapsed="false">
      <c r="B117" s="77"/>
      <c r="I117" s="13"/>
    </row>
    <row r="118" customFormat="false" ht="15.75" hidden="false" customHeight="false" outlineLevel="0" collapsed="false">
      <c r="B118" s="77"/>
      <c r="I118" s="13"/>
    </row>
    <row r="119" customFormat="false" ht="15.75" hidden="false" customHeight="false" outlineLevel="0" collapsed="false">
      <c r="B119" s="77"/>
      <c r="I119" s="13"/>
    </row>
    <row r="120" customFormat="false" ht="15.75" hidden="false" customHeight="false" outlineLevel="0" collapsed="false">
      <c r="B120" s="77"/>
      <c r="I120" s="13"/>
    </row>
    <row r="121" customFormat="false" ht="15.75" hidden="false" customHeight="false" outlineLevel="0" collapsed="false">
      <c r="B121" s="77"/>
      <c r="I121" s="13"/>
    </row>
    <row r="122" customFormat="false" ht="15.75" hidden="false" customHeight="false" outlineLevel="0" collapsed="false">
      <c r="B122" s="77"/>
      <c r="I122" s="13"/>
    </row>
    <row r="123" customFormat="false" ht="15.75" hidden="false" customHeight="false" outlineLevel="0" collapsed="false">
      <c r="B123" s="77"/>
      <c r="I123" s="13"/>
    </row>
    <row r="124" customFormat="false" ht="15.75" hidden="false" customHeight="false" outlineLevel="0" collapsed="false">
      <c r="B124" s="77"/>
      <c r="I124" s="13"/>
    </row>
    <row r="125" customFormat="false" ht="15.75" hidden="false" customHeight="false" outlineLevel="0" collapsed="false">
      <c r="B125" s="77"/>
      <c r="I125" s="13"/>
    </row>
    <row r="126" customFormat="false" ht="15.75" hidden="false" customHeight="false" outlineLevel="0" collapsed="false">
      <c r="B126" s="77"/>
      <c r="I126" s="13"/>
    </row>
    <row r="127" customFormat="false" ht="15.75" hidden="false" customHeight="false" outlineLevel="0" collapsed="false">
      <c r="B127" s="77"/>
      <c r="I127" s="13"/>
    </row>
    <row r="128" customFormat="false" ht="15.75" hidden="false" customHeight="false" outlineLevel="0" collapsed="false">
      <c r="B128" s="77"/>
      <c r="I128" s="13"/>
    </row>
    <row r="129" customFormat="false" ht="15.75" hidden="false" customHeight="false" outlineLevel="0" collapsed="false">
      <c r="B129" s="77"/>
      <c r="I129" s="13"/>
    </row>
    <row r="130" customFormat="false" ht="15.75" hidden="false" customHeight="false" outlineLevel="0" collapsed="false">
      <c r="B130" s="77"/>
      <c r="I130" s="13"/>
    </row>
    <row r="131" customFormat="false" ht="15.75" hidden="false" customHeight="false" outlineLevel="0" collapsed="false">
      <c r="B131" s="77"/>
      <c r="I131" s="13"/>
    </row>
    <row r="132" customFormat="false" ht="15.75" hidden="false" customHeight="false" outlineLevel="0" collapsed="false">
      <c r="B132" s="77"/>
      <c r="I132" s="13"/>
    </row>
    <row r="133" customFormat="false" ht="15.75" hidden="false" customHeight="false" outlineLevel="0" collapsed="false">
      <c r="B133" s="77"/>
      <c r="I133" s="13"/>
    </row>
    <row r="134" customFormat="false" ht="15.75" hidden="false" customHeight="false" outlineLevel="0" collapsed="false">
      <c r="B134" s="77"/>
      <c r="I134" s="13"/>
    </row>
    <row r="135" customFormat="false" ht="15.75" hidden="false" customHeight="false" outlineLevel="0" collapsed="false">
      <c r="B135" s="77"/>
      <c r="I135" s="13"/>
    </row>
    <row r="136" customFormat="false" ht="15.75" hidden="false" customHeight="false" outlineLevel="0" collapsed="false">
      <c r="B136" s="77"/>
      <c r="I136" s="13"/>
    </row>
    <row r="137" customFormat="false" ht="15.75" hidden="false" customHeight="false" outlineLevel="0" collapsed="false">
      <c r="B137" s="77"/>
      <c r="I137" s="13"/>
    </row>
    <row r="138" customFormat="false" ht="15.75" hidden="false" customHeight="false" outlineLevel="0" collapsed="false">
      <c r="B138" s="77"/>
      <c r="I138" s="13"/>
    </row>
    <row r="139" customFormat="false" ht="15.75" hidden="false" customHeight="false" outlineLevel="0" collapsed="false">
      <c r="B139" s="77"/>
      <c r="I139" s="13"/>
    </row>
    <row r="140" customFormat="false" ht="15.75" hidden="false" customHeight="false" outlineLevel="0" collapsed="false">
      <c r="B140" s="77"/>
      <c r="I140" s="13"/>
    </row>
    <row r="141" customFormat="false" ht="15.75" hidden="false" customHeight="false" outlineLevel="0" collapsed="false">
      <c r="B141" s="77"/>
      <c r="I141" s="13"/>
    </row>
    <row r="142" customFormat="false" ht="15.75" hidden="false" customHeight="false" outlineLevel="0" collapsed="false">
      <c r="B142" s="77"/>
      <c r="I142" s="13"/>
    </row>
    <row r="143" customFormat="false" ht="15.75" hidden="false" customHeight="false" outlineLevel="0" collapsed="false">
      <c r="B143" s="77"/>
      <c r="I143" s="13"/>
    </row>
    <row r="144" customFormat="false" ht="15.75" hidden="false" customHeight="false" outlineLevel="0" collapsed="false">
      <c r="B144" s="77"/>
      <c r="I144" s="13"/>
    </row>
    <row r="145" customFormat="false" ht="15.75" hidden="false" customHeight="false" outlineLevel="0" collapsed="false">
      <c r="B145" s="77"/>
      <c r="I145" s="13"/>
    </row>
    <row r="146" customFormat="false" ht="15.75" hidden="false" customHeight="false" outlineLevel="0" collapsed="false">
      <c r="B146" s="77"/>
      <c r="I146" s="13"/>
    </row>
    <row r="147" customFormat="false" ht="15.75" hidden="false" customHeight="false" outlineLevel="0" collapsed="false">
      <c r="B147" s="77"/>
      <c r="I147" s="13"/>
    </row>
    <row r="148" customFormat="false" ht="15.75" hidden="false" customHeight="false" outlineLevel="0" collapsed="false">
      <c r="B148" s="77"/>
    </row>
    <row r="149" customFormat="false" ht="15.75" hidden="false" customHeight="false" outlineLevel="0" collapsed="false">
      <c r="B149" s="77"/>
    </row>
    <row r="150" customFormat="false" ht="15.75" hidden="false" customHeight="false" outlineLevel="0" collapsed="false">
      <c r="B150" s="77"/>
    </row>
    <row r="151" customFormat="false" ht="15.75" hidden="false" customHeight="false" outlineLevel="0" collapsed="false">
      <c r="B151" s="77"/>
    </row>
    <row r="152" customFormat="false" ht="15.75" hidden="false" customHeight="false" outlineLevel="0" collapsed="false">
      <c r="B152" s="77"/>
    </row>
    <row r="153" customFormat="false" ht="15.75" hidden="false" customHeight="false" outlineLevel="0" collapsed="false">
      <c r="B153" s="77"/>
    </row>
    <row r="154" customFormat="false" ht="15.75" hidden="false" customHeight="false" outlineLevel="0" collapsed="false">
      <c r="B154" s="77"/>
    </row>
    <row r="155" customFormat="false" ht="15.75" hidden="false" customHeight="false" outlineLevel="0" collapsed="false">
      <c r="B155" s="77"/>
    </row>
    <row r="156" customFormat="false" ht="15.75" hidden="false" customHeight="false" outlineLevel="0" collapsed="false">
      <c r="B156" s="77"/>
    </row>
    <row r="157" customFormat="false" ht="15.75" hidden="false" customHeight="false" outlineLevel="0" collapsed="false">
      <c r="B157" s="77"/>
    </row>
    <row r="158" customFormat="false" ht="15.75" hidden="false" customHeight="false" outlineLevel="0" collapsed="false">
      <c r="B158" s="77"/>
    </row>
    <row r="159" customFormat="false" ht="15.75" hidden="false" customHeight="false" outlineLevel="0" collapsed="false">
      <c r="B159" s="77"/>
    </row>
    <row r="160" customFormat="false" ht="15.75" hidden="false" customHeight="false" outlineLevel="0" collapsed="false">
      <c r="B160" s="77"/>
    </row>
    <row r="161" customFormat="false" ht="15.75" hidden="false" customHeight="false" outlineLevel="0" collapsed="false">
      <c r="B161" s="77"/>
    </row>
    <row r="162" customFormat="false" ht="15.75" hidden="false" customHeight="false" outlineLevel="0" collapsed="false">
      <c r="B162" s="77"/>
    </row>
    <row r="163" customFormat="false" ht="15.75" hidden="false" customHeight="false" outlineLevel="0" collapsed="false">
      <c r="B163" s="77"/>
    </row>
    <row r="164" customFormat="false" ht="15.75" hidden="false" customHeight="false" outlineLevel="0" collapsed="false">
      <c r="B164" s="77"/>
    </row>
    <row r="165" customFormat="false" ht="15.75" hidden="false" customHeight="false" outlineLevel="0" collapsed="false">
      <c r="B165" s="77"/>
    </row>
    <row r="166" customFormat="false" ht="15.75" hidden="false" customHeight="false" outlineLevel="0" collapsed="false">
      <c r="B166" s="77"/>
    </row>
    <row r="167" customFormat="false" ht="15.75" hidden="false" customHeight="false" outlineLevel="0" collapsed="false">
      <c r="B167" s="77"/>
    </row>
    <row r="168" customFormat="false" ht="15.75" hidden="false" customHeight="false" outlineLevel="0" collapsed="false">
      <c r="B168" s="77"/>
    </row>
    <row r="169" customFormat="false" ht="15.75" hidden="false" customHeight="false" outlineLevel="0" collapsed="false">
      <c r="B169" s="77"/>
    </row>
    <row r="170" customFormat="false" ht="15.75" hidden="false" customHeight="false" outlineLevel="0" collapsed="false">
      <c r="B170" s="77"/>
    </row>
    <row r="171" customFormat="false" ht="15.75" hidden="false" customHeight="false" outlineLevel="0" collapsed="false">
      <c r="B171" s="77"/>
    </row>
    <row r="172" customFormat="false" ht="15.75" hidden="false" customHeight="false" outlineLevel="0" collapsed="false">
      <c r="B172" s="77"/>
    </row>
    <row r="173" customFormat="false" ht="15.75" hidden="false" customHeight="false" outlineLevel="0" collapsed="false">
      <c r="B173" s="77"/>
    </row>
    <row r="174" customFormat="false" ht="15.75" hidden="false" customHeight="false" outlineLevel="0" collapsed="false">
      <c r="B174" s="77"/>
    </row>
    <row r="175" customFormat="false" ht="15.75" hidden="false" customHeight="false" outlineLevel="0" collapsed="false">
      <c r="B175" s="77"/>
    </row>
    <row r="176" customFormat="false" ht="15.75" hidden="false" customHeight="false" outlineLevel="0" collapsed="false">
      <c r="B176" s="77"/>
    </row>
    <row r="177" customFormat="false" ht="15.75" hidden="false" customHeight="false" outlineLevel="0" collapsed="false">
      <c r="B177" s="77"/>
    </row>
    <row r="178" customFormat="false" ht="15.75" hidden="false" customHeight="false" outlineLevel="0" collapsed="false">
      <c r="B178" s="77"/>
    </row>
    <row r="179" customFormat="false" ht="15.75" hidden="false" customHeight="false" outlineLevel="0" collapsed="false">
      <c r="B179" s="77"/>
    </row>
    <row r="180" customFormat="false" ht="15.75" hidden="false" customHeight="false" outlineLevel="0" collapsed="false">
      <c r="B180" s="77"/>
    </row>
    <row r="181" customFormat="false" ht="15.75" hidden="false" customHeight="false" outlineLevel="0" collapsed="false">
      <c r="B181" s="77"/>
    </row>
    <row r="182" customFormat="false" ht="15.75" hidden="false" customHeight="false" outlineLevel="0" collapsed="false">
      <c r="B182" s="77"/>
    </row>
    <row r="183" customFormat="false" ht="15.75" hidden="false" customHeight="false" outlineLevel="0" collapsed="false">
      <c r="B183" s="77"/>
    </row>
    <row r="184" customFormat="false" ht="15.75" hidden="false" customHeight="false" outlineLevel="0" collapsed="false">
      <c r="B184" s="77"/>
    </row>
    <row r="185" customFormat="false" ht="15.75" hidden="false" customHeight="false" outlineLevel="0" collapsed="false">
      <c r="B185" s="77"/>
    </row>
    <row r="186" customFormat="false" ht="15.75" hidden="false" customHeight="false" outlineLevel="0" collapsed="false">
      <c r="B186" s="77"/>
    </row>
    <row r="187" customFormat="false" ht="15.75" hidden="false" customHeight="false" outlineLevel="0" collapsed="false">
      <c r="B187" s="77"/>
    </row>
    <row r="188" customFormat="false" ht="15.75" hidden="false" customHeight="false" outlineLevel="0" collapsed="false">
      <c r="B188" s="77"/>
    </row>
    <row r="189" customFormat="false" ht="15.75" hidden="false" customHeight="false" outlineLevel="0" collapsed="false">
      <c r="B189" s="77"/>
    </row>
    <row r="190" customFormat="false" ht="15.75" hidden="false" customHeight="false" outlineLevel="0" collapsed="false">
      <c r="B190" s="77"/>
    </row>
    <row r="191" customFormat="false" ht="15.75" hidden="false" customHeight="false" outlineLevel="0" collapsed="false">
      <c r="B191" s="77"/>
    </row>
    <row r="192" customFormat="false" ht="15.75" hidden="false" customHeight="false" outlineLevel="0" collapsed="false">
      <c r="B192" s="77"/>
    </row>
    <row r="193" customFormat="false" ht="15.75" hidden="false" customHeight="false" outlineLevel="0" collapsed="false">
      <c r="B193" s="77"/>
    </row>
    <row r="194" customFormat="false" ht="15.75" hidden="false" customHeight="false" outlineLevel="0" collapsed="false">
      <c r="B194" s="77"/>
    </row>
    <row r="195" customFormat="false" ht="15.75" hidden="false" customHeight="false" outlineLevel="0" collapsed="false">
      <c r="B195" s="77"/>
    </row>
    <row r="196" customFormat="false" ht="15.75" hidden="false" customHeight="false" outlineLevel="0" collapsed="false">
      <c r="B196" s="77"/>
    </row>
    <row r="197" customFormat="false" ht="15.75" hidden="false" customHeight="false" outlineLevel="0" collapsed="false">
      <c r="B197" s="77"/>
    </row>
    <row r="198" customFormat="false" ht="15.75" hidden="false" customHeight="false" outlineLevel="0" collapsed="false">
      <c r="B198" s="77"/>
    </row>
    <row r="199" customFormat="false" ht="15.75" hidden="false" customHeight="false" outlineLevel="0" collapsed="false">
      <c r="B199" s="77"/>
    </row>
    <row r="200" customFormat="false" ht="15.75" hidden="false" customHeight="false" outlineLevel="0" collapsed="false">
      <c r="B200" s="77"/>
    </row>
    <row r="201" customFormat="false" ht="15.75" hidden="false" customHeight="false" outlineLevel="0" collapsed="false">
      <c r="B201" s="77"/>
    </row>
    <row r="202" customFormat="false" ht="15.75" hidden="false" customHeight="false" outlineLevel="0" collapsed="false">
      <c r="B202" s="77"/>
    </row>
    <row r="203" customFormat="false" ht="15.75" hidden="false" customHeight="false" outlineLevel="0" collapsed="false">
      <c r="B203" s="77"/>
    </row>
    <row r="204" customFormat="false" ht="15.75" hidden="false" customHeight="false" outlineLevel="0" collapsed="false">
      <c r="B204" s="77"/>
    </row>
    <row r="205" customFormat="false" ht="15.75" hidden="false" customHeight="false" outlineLevel="0" collapsed="false">
      <c r="B205" s="77"/>
    </row>
    <row r="206" customFormat="false" ht="15.75" hidden="false" customHeight="false" outlineLevel="0" collapsed="false">
      <c r="B206" s="77"/>
    </row>
    <row r="207" customFormat="false" ht="15.75" hidden="false" customHeight="false" outlineLevel="0" collapsed="false">
      <c r="B207" s="77"/>
    </row>
    <row r="208" customFormat="false" ht="15.75" hidden="false" customHeight="false" outlineLevel="0" collapsed="false">
      <c r="B208" s="77"/>
    </row>
    <row r="209" customFormat="false" ht="15.75" hidden="false" customHeight="false" outlineLevel="0" collapsed="false">
      <c r="B209" s="77"/>
    </row>
    <row r="210" customFormat="false" ht="15.75" hidden="false" customHeight="false" outlineLevel="0" collapsed="false">
      <c r="B210" s="77"/>
    </row>
    <row r="211" customFormat="false" ht="15.75" hidden="false" customHeight="false" outlineLevel="0" collapsed="false">
      <c r="B211" s="77"/>
    </row>
    <row r="212" customFormat="false" ht="15.75" hidden="false" customHeight="false" outlineLevel="0" collapsed="false">
      <c r="B212" s="77"/>
    </row>
    <row r="213" customFormat="false" ht="15.75" hidden="false" customHeight="false" outlineLevel="0" collapsed="false">
      <c r="B213" s="77"/>
    </row>
    <row r="214" customFormat="false" ht="15.75" hidden="false" customHeight="false" outlineLevel="0" collapsed="false">
      <c r="B214" s="77"/>
    </row>
    <row r="215" customFormat="false" ht="15.75" hidden="false" customHeight="false" outlineLevel="0" collapsed="false">
      <c r="B215" s="77"/>
    </row>
    <row r="216" customFormat="false" ht="15.75" hidden="false" customHeight="false" outlineLevel="0" collapsed="false">
      <c r="B216" s="77"/>
    </row>
    <row r="217" customFormat="false" ht="15.75" hidden="false" customHeight="false" outlineLevel="0" collapsed="false">
      <c r="B217" s="77"/>
      <c r="K217" s="78"/>
    </row>
    <row r="218" customFormat="false" ht="15.75" hidden="false" customHeight="false" outlineLevel="0" collapsed="false">
      <c r="B218" s="77"/>
    </row>
    <row r="219" customFormat="false" ht="15.75" hidden="false" customHeight="false" outlineLevel="0" collapsed="false">
      <c r="B219" s="77"/>
    </row>
    <row r="220" customFormat="false" ht="15.75" hidden="false" customHeight="false" outlineLevel="0" collapsed="false">
      <c r="B220" s="77"/>
    </row>
    <row r="221" customFormat="false" ht="15.75" hidden="false" customHeight="false" outlineLevel="0" collapsed="false">
      <c r="B221" s="77"/>
    </row>
    <row r="222" customFormat="false" ht="15.75" hidden="false" customHeight="false" outlineLevel="0" collapsed="false">
      <c r="B222" s="77"/>
    </row>
    <row r="223" customFormat="false" ht="15.75" hidden="false" customHeight="false" outlineLevel="0" collapsed="false">
      <c r="B223" s="77"/>
    </row>
    <row r="224" customFormat="false" ht="15.75" hidden="false" customHeight="false" outlineLevel="0" collapsed="false">
      <c r="B224" s="77"/>
    </row>
    <row r="225" customFormat="false" ht="15.75" hidden="false" customHeight="false" outlineLevel="0" collapsed="false">
      <c r="B225" s="77"/>
    </row>
    <row r="226" customFormat="false" ht="15.75" hidden="false" customHeight="false" outlineLevel="0" collapsed="false">
      <c r="B226" s="77"/>
    </row>
    <row r="227" customFormat="false" ht="15.75" hidden="false" customHeight="false" outlineLevel="0" collapsed="false">
      <c r="B227" s="77"/>
    </row>
    <row r="228" customFormat="false" ht="15.75" hidden="false" customHeight="false" outlineLevel="0" collapsed="false">
      <c r="B228" s="77"/>
    </row>
    <row r="229" customFormat="false" ht="15.75" hidden="false" customHeight="false" outlineLevel="0" collapsed="false">
      <c r="B229" s="77"/>
    </row>
    <row r="230" customFormat="false" ht="15.75" hidden="false" customHeight="false" outlineLevel="0" collapsed="false">
      <c r="B230" s="77"/>
    </row>
    <row r="231" customFormat="false" ht="15.75" hidden="false" customHeight="false" outlineLevel="0" collapsed="false">
      <c r="B231" s="77"/>
    </row>
    <row r="232" customFormat="false" ht="15.75" hidden="false" customHeight="false" outlineLevel="0" collapsed="false">
      <c r="B232" s="77"/>
    </row>
    <row r="233" customFormat="false" ht="15.75" hidden="false" customHeight="false" outlineLevel="0" collapsed="false">
      <c r="B233" s="77"/>
    </row>
    <row r="234" customFormat="false" ht="15.75" hidden="false" customHeight="false" outlineLevel="0" collapsed="false">
      <c r="B234" s="77"/>
    </row>
    <row r="235" customFormat="false" ht="15.75" hidden="false" customHeight="false" outlineLevel="0" collapsed="false">
      <c r="B235" s="77"/>
    </row>
    <row r="236" customFormat="false" ht="15.75" hidden="false" customHeight="false" outlineLevel="0" collapsed="false">
      <c r="B236" s="77"/>
    </row>
    <row r="237" customFormat="false" ht="15.75" hidden="false" customHeight="false" outlineLevel="0" collapsed="false">
      <c r="B237" s="77"/>
    </row>
    <row r="238" customFormat="false" ht="15.75" hidden="false" customHeight="false" outlineLevel="0" collapsed="false">
      <c r="B238" s="77"/>
    </row>
    <row r="239" customFormat="false" ht="15.75" hidden="false" customHeight="false" outlineLevel="0" collapsed="false">
      <c r="B239" s="77"/>
    </row>
    <row r="240" customFormat="false" ht="15.75" hidden="false" customHeight="false" outlineLevel="0" collapsed="false">
      <c r="B240" s="77"/>
    </row>
    <row r="241" customFormat="false" ht="15.75" hidden="false" customHeight="false" outlineLevel="0" collapsed="false">
      <c r="B241" s="77"/>
    </row>
    <row r="242" customFormat="false" ht="15.75" hidden="false" customHeight="false" outlineLevel="0" collapsed="false">
      <c r="B242" s="77"/>
    </row>
    <row r="243" customFormat="false" ht="15.75" hidden="false" customHeight="false" outlineLevel="0" collapsed="false">
      <c r="B243" s="77"/>
    </row>
    <row r="244" customFormat="false" ht="15.75" hidden="false" customHeight="false" outlineLevel="0" collapsed="false">
      <c r="B244" s="77"/>
    </row>
    <row r="245" customFormat="false" ht="15.75" hidden="false" customHeight="false" outlineLevel="0" collapsed="false">
      <c r="B245" s="77"/>
    </row>
    <row r="246" customFormat="false" ht="15.75" hidden="false" customHeight="false" outlineLevel="0" collapsed="false">
      <c r="B246" s="77"/>
    </row>
    <row r="247" customFormat="false" ht="15.75" hidden="false" customHeight="false" outlineLevel="0" collapsed="false">
      <c r="B247" s="77"/>
    </row>
    <row r="248" customFormat="false" ht="15.75" hidden="false" customHeight="false" outlineLevel="0" collapsed="false">
      <c r="B248" s="77"/>
    </row>
    <row r="249" customFormat="false" ht="15.75" hidden="false" customHeight="false" outlineLevel="0" collapsed="false">
      <c r="B249" s="77"/>
    </row>
    <row r="250" customFormat="false" ht="15.75" hidden="false" customHeight="false" outlineLevel="0" collapsed="false">
      <c r="B250" s="77"/>
    </row>
    <row r="251" customFormat="false" ht="15.75" hidden="false" customHeight="false" outlineLevel="0" collapsed="false">
      <c r="B251" s="77"/>
    </row>
    <row r="252" customFormat="false" ht="15.75" hidden="false" customHeight="false" outlineLevel="0" collapsed="false">
      <c r="B252" s="77"/>
    </row>
    <row r="253" customFormat="false" ht="15.75" hidden="false" customHeight="false" outlineLevel="0" collapsed="false">
      <c r="B253" s="77"/>
    </row>
    <row r="254" customFormat="false" ht="15.75" hidden="false" customHeight="false" outlineLevel="0" collapsed="false">
      <c r="B254" s="77"/>
    </row>
    <row r="255" customFormat="false" ht="15.75" hidden="false" customHeight="false" outlineLevel="0" collapsed="false">
      <c r="B255" s="77"/>
    </row>
    <row r="256" customFormat="false" ht="15.75" hidden="false" customHeight="false" outlineLevel="0" collapsed="false">
      <c r="B256" s="77"/>
      <c r="N256" s="78"/>
    </row>
    <row r="257" customFormat="false" ht="15.75" hidden="false" customHeight="false" outlineLevel="0" collapsed="false">
      <c r="B257" s="77"/>
    </row>
    <row r="258" customFormat="false" ht="15.75" hidden="false" customHeight="false" outlineLevel="0" collapsed="false">
      <c r="B258" s="77"/>
    </row>
    <row r="259" customFormat="false" ht="15.75" hidden="false" customHeight="false" outlineLevel="0" collapsed="false">
      <c r="B259" s="77"/>
    </row>
    <row r="260" customFormat="false" ht="15.75" hidden="false" customHeight="false" outlineLevel="0" collapsed="false">
      <c r="B260" s="77"/>
    </row>
    <row r="261" customFormat="false" ht="15.75" hidden="false" customHeight="false" outlineLevel="0" collapsed="false">
      <c r="B261" s="77"/>
    </row>
    <row r="262" customFormat="false" ht="15.75" hidden="false" customHeight="false" outlineLevel="0" collapsed="false">
      <c r="B262" s="77"/>
    </row>
    <row r="263" customFormat="false" ht="15.75" hidden="false" customHeight="false" outlineLevel="0" collapsed="false">
      <c r="B263" s="77"/>
    </row>
    <row r="264" customFormat="false" ht="15.75" hidden="false" customHeight="false" outlineLevel="0" collapsed="false">
      <c r="B264" s="77"/>
    </row>
    <row r="265" customFormat="false" ht="15.75" hidden="false" customHeight="false" outlineLevel="0" collapsed="false">
      <c r="B265" s="77"/>
    </row>
    <row r="266" customFormat="false" ht="15.75" hidden="false" customHeight="false" outlineLevel="0" collapsed="false">
      <c r="B266" s="77"/>
    </row>
    <row r="267" customFormat="false" ht="15.75" hidden="false" customHeight="false" outlineLevel="0" collapsed="false">
      <c r="B267" s="77"/>
    </row>
    <row r="268" customFormat="false" ht="15.75" hidden="false" customHeight="false" outlineLevel="0" collapsed="false">
      <c r="B268" s="77"/>
    </row>
    <row r="269" customFormat="false" ht="15.75" hidden="false" customHeight="false" outlineLevel="0" collapsed="false">
      <c r="B269" s="77"/>
    </row>
    <row r="270" customFormat="false" ht="15.75" hidden="false" customHeight="false" outlineLevel="0" collapsed="false">
      <c r="B270" s="77"/>
    </row>
    <row r="271" customFormat="false" ht="15.75" hidden="false" customHeight="false" outlineLevel="0" collapsed="false">
      <c r="B271" s="77"/>
    </row>
    <row r="272" customFormat="false" ht="15.75" hidden="false" customHeight="false" outlineLevel="0" collapsed="false">
      <c r="B272" s="77"/>
    </row>
    <row r="273" customFormat="false" ht="15.75" hidden="false" customHeight="false" outlineLevel="0" collapsed="false">
      <c r="B273" s="77"/>
    </row>
    <row r="274" customFormat="false" ht="15.75" hidden="false" customHeight="false" outlineLevel="0" collapsed="false">
      <c r="B274" s="77"/>
    </row>
    <row r="275" customFormat="false" ht="15.75" hidden="false" customHeight="false" outlineLevel="0" collapsed="false">
      <c r="B275" s="77"/>
    </row>
    <row r="276" customFormat="false" ht="15.75" hidden="false" customHeight="false" outlineLevel="0" collapsed="false">
      <c r="B276" s="77"/>
    </row>
    <row r="277" customFormat="false" ht="15.75" hidden="false" customHeight="false" outlineLevel="0" collapsed="false">
      <c r="B277" s="77"/>
    </row>
    <row r="278" customFormat="false" ht="15.75" hidden="false" customHeight="false" outlineLevel="0" collapsed="false">
      <c r="B278" s="77"/>
    </row>
    <row r="279" customFormat="false" ht="15.75" hidden="false" customHeight="false" outlineLevel="0" collapsed="false">
      <c r="B279" s="77"/>
    </row>
    <row r="280" customFormat="false" ht="15.75" hidden="false" customHeight="false" outlineLevel="0" collapsed="false">
      <c r="B280" s="77"/>
    </row>
    <row r="281" customFormat="false" ht="15.75" hidden="false" customHeight="false" outlineLevel="0" collapsed="false">
      <c r="B281" s="77"/>
    </row>
    <row r="282" customFormat="false" ht="15.75" hidden="false" customHeight="false" outlineLevel="0" collapsed="false">
      <c r="B282" s="77"/>
    </row>
    <row r="283" customFormat="false" ht="15.75" hidden="false" customHeight="false" outlineLevel="0" collapsed="false">
      <c r="B283" s="77"/>
    </row>
    <row r="284" customFormat="false" ht="15.75" hidden="false" customHeight="false" outlineLevel="0" collapsed="false">
      <c r="B284" s="77"/>
    </row>
    <row r="285" customFormat="false" ht="15.75" hidden="false" customHeight="false" outlineLevel="0" collapsed="false">
      <c r="B285" s="77"/>
    </row>
    <row r="286" customFormat="false" ht="15.75" hidden="false" customHeight="false" outlineLevel="0" collapsed="false">
      <c r="B286" s="77"/>
    </row>
    <row r="287" customFormat="false" ht="15.75" hidden="false" customHeight="false" outlineLevel="0" collapsed="false">
      <c r="B287" s="77"/>
    </row>
    <row r="288" customFormat="false" ht="15.75" hidden="false" customHeight="false" outlineLevel="0" collapsed="false">
      <c r="B288" s="77"/>
    </row>
    <row r="289" customFormat="false" ht="15.75" hidden="false" customHeight="false" outlineLevel="0" collapsed="false">
      <c r="B289" s="77"/>
    </row>
    <row r="290" customFormat="false" ht="15.75" hidden="false" customHeight="false" outlineLevel="0" collapsed="false">
      <c r="B290" s="77"/>
    </row>
    <row r="291" customFormat="false" ht="15.75" hidden="false" customHeight="false" outlineLevel="0" collapsed="false">
      <c r="B291" s="77"/>
    </row>
    <row r="292" customFormat="false" ht="15.75" hidden="false" customHeight="false" outlineLevel="0" collapsed="false">
      <c r="B292" s="77"/>
    </row>
    <row r="293" customFormat="false" ht="15.75" hidden="false" customHeight="false" outlineLevel="0" collapsed="false">
      <c r="B293" s="77"/>
    </row>
    <row r="294" customFormat="false" ht="15.75" hidden="false" customHeight="false" outlineLevel="0" collapsed="false">
      <c r="B294" s="77"/>
    </row>
    <row r="295" customFormat="false" ht="15.75" hidden="false" customHeight="false" outlineLevel="0" collapsed="false">
      <c r="B295" s="77"/>
    </row>
    <row r="296" customFormat="false" ht="15.75" hidden="false" customHeight="false" outlineLevel="0" collapsed="false">
      <c r="B296" s="77"/>
    </row>
    <row r="297" customFormat="false" ht="15.75" hidden="false" customHeight="false" outlineLevel="0" collapsed="false">
      <c r="B297" s="77"/>
    </row>
    <row r="298" customFormat="false" ht="15.75" hidden="false" customHeight="false" outlineLevel="0" collapsed="false">
      <c r="B298" s="77"/>
    </row>
    <row r="299" customFormat="false" ht="15.75" hidden="false" customHeight="false" outlineLevel="0" collapsed="false">
      <c r="B299" s="77"/>
    </row>
    <row r="300" customFormat="false" ht="15.75" hidden="false" customHeight="false" outlineLevel="0" collapsed="false">
      <c r="B300" s="77"/>
    </row>
    <row r="301" customFormat="false" ht="15.75" hidden="false" customHeight="false" outlineLevel="0" collapsed="false">
      <c r="B301" s="77"/>
    </row>
    <row r="302" customFormat="false" ht="15.75" hidden="false" customHeight="false" outlineLevel="0" collapsed="false">
      <c r="B302" s="77"/>
    </row>
    <row r="303" customFormat="false" ht="15.75" hidden="false" customHeight="false" outlineLevel="0" collapsed="false">
      <c r="B303" s="77"/>
    </row>
    <row r="304" customFormat="false" ht="15.75" hidden="false" customHeight="false" outlineLevel="0" collapsed="false">
      <c r="B304" s="77"/>
    </row>
    <row r="305" customFormat="false" ht="15.75" hidden="false" customHeight="false" outlineLevel="0" collapsed="false">
      <c r="B305" s="77"/>
    </row>
    <row r="306" customFormat="false" ht="15.75" hidden="false" customHeight="false" outlineLevel="0" collapsed="false">
      <c r="B306" s="77"/>
    </row>
    <row r="307" customFormat="false" ht="15.75" hidden="false" customHeight="false" outlineLevel="0" collapsed="false">
      <c r="B307" s="77"/>
    </row>
    <row r="308" customFormat="false" ht="15.75" hidden="false" customHeight="false" outlineLevel="0" collapsed="false">
      <c r="B308" s="77"/>
    </row>
    <row r="309" customFormat="false" ht="15.75" hidden="false" customHeight="false" outlineLevel="0" collapsed="false">
      <c r="B309" s="77"/>
    </row>
    <row r="310" customFormat="false" ht="15.75" hidden="false" customHeight="false" outlineLevel="0" collapsed="false">
      <c r="B310" s="77"/>
    </row>
    <row r="311" customFormat="false" ht="15.75" hidden="false" customHeight="false" outlineLevel="0" collapsed="false">
      <c r="B311" s="77"/>
    </row>
    <row r="312" customFormat="false" ht="15.75" hidden="false" customHeight="false" outlineLevel="0" collapsed="false">
      <c r="B312" s="77"/>
    </row>
    <row r="313" customFormat="false" ht="15.75" hidden="false" customHeight="false" outlineLevel="0" collapsed="false">
      <c r="B313" s="77"/>
    </row>
    <row r="314" customFormat="false" ht="15.75" hidden="false" customHeight="false" outlineLevel="0" collapsed="false">
      <c r="B314" s="77"/>
    </row>
    <row r="315" customFormat="false" ht="15.75" hidden="false" customHeight="false" outlineLevel="0" collapsed="false">
      <c r="B315" s="77"/>
    </row>
    <row r="316" customFormat="false" ht="15.75" hidden="false" customHeight="false" outlineLevel="0" collapsed="false">
      <c r="B316" s="77"/>
    </row>
    <row r="317" customFormat="false" ht="15.75" hidden="false" customHeight="false" outlineLevel="0" collapsed="false">
      <c r="B317" s="77"/>
    </row>
    <row r="318" customFormat="false" ht="15.75" hidden="false" customHeight="false" outlineLevel="0" collapsed="false">
      <c r="B318" s="77"/>
    </row>
    <row r="319" customFormat="false" ht="15.75" hidden="false" customHeight="false" outlineLevel="0" collapsed="false">
      <c r="B319" s="77"/>
    </row>
    <row r="320" customFormat="false" ht="15.75" hidden="false" customHeight="false" outlineLevel="0" collapsed="false">
      <c r="B320" s="77"/>
    </row>
    <row r="321" customFormat="false" ht="15.75" hidden="false" customHeight="false" outlineLevel="0" collapsed="false">
      <c r="B321" s="77"/>
    </row>
    <row r="322" customFormat="false" ht="15.75" hidden="false" customHeight="false" outlineLevel="0" collapsed="false">
      <c r="B322" s="77"/>
    </row>
    <row r="323" customFormat="false" ht="15.75" hidden="false" customHeight="false" outlineLevel="0" collapsed="false">
      <c r="B323" s="77"/>
    </row>
    <row r="324" customFormat="false" ht="15.75" hidden="false" customHeight="false" outlineLevel="0" collapsed="false">
      <c r="B324" s="77"/>
    </row>
    <row r="325" customFormat="false" ht="15.75" hidden="false" customHeight="false" outlineLevel="0" collapsed="false">
      <c r="B325" s="77"/>
    </row>
    <row r="326" customFormat="false" ht="15.75" hidden="false" customHeight="false" outlineLevel="0" collapsed="false">
      <c r="B326" s="77"/>
    </row>
    <row r="327" customFormat="false" ht="15.75" hidden="false" customHeight="false" outlineLevel="0" collapsed="false">
      <c r="B327" s="77"/>
    </row>
    <row r="328" customFormat="false" ht="15.75" hidden="false" customHeight="false" outlineLevel="0" collapsed="false">
      <c r="B328" s="77"/>
    </row>
    <row r="329" customFormat="false" ht="15.75" hidden="false" customHeight="false" outlineLevel="0" collapsed="false">
      <c r="B329" s="77"/>
    </row>
    <row r="330" customFormat="false" ht="15.75" hidden="false" customHeight="false" outlineLevel="0" collapsed="false">
      <c r="B330" s="77"/>
    </row>
    <row r="331" customFormat="false" ht="15.75" hidden="false" customHeight="false" outlineLevel="0" collapsed="false">
      <c r="B331" s="77"/>
    </row>
    <row r="332" customFormat="false" ht="15.75" hidden="false" customHeight="false" outlineLevel="0" collapsed="false">
      <c r="B332" s="77"/>
    </row>
    <row r="333" customFormat="false" ht="15.75" hidden="false" customHeight="false" outlineLevel="0" collapsed="false">
      <c r="B333" s="77"/>
    </row>
    <row r="334" customFormat="false" ht="15.75" hidden="false" customHeight="false" outlineLevel="0" collapsed="false">
      <c r="B334" s="77"/>
    </row>
    <row r="335" customFormat="false" ht="15.75" hidden="false" customHeight="false" outlineLevel="0" collapsed="false">
      <c r="B335" s="77"/>
    </row>
    <row r="336" customFormat="false" ht="15.75" hidden="false" customHeight="false" outlineLevel="0" collapsed="false">
      <c r="B336" s="77"/>
    </row>
    <row r="337" customFormat="false" ht="15.75" hidden="false" customHeight="false" outlineLevel="0" collapsed="false">
      <c r="B337" s="77"/>
    </row>
    <row r="338" customFormat="false" ht="15.75" hidden="false" customHeight="false" outlineLevel="0" collapsed="false">
      <c r="B338" s="77"/>
    </row>
    <row r="339" customFormat="false" ht="15.75" hidden="false" customHeight="false" outlineLevel="0" collapsed="false">
      <c r="B339" s="77"/>
    </row>
    <row r="340" customFormat="false" ht="15.75" hidden="false" customHeight="false" outlineLevel="0" collapsed="false">
      <c r="B340" s="77"/>
    </row>
    <row r="341" customFormat="false" ht="15.75" hidden="false" customHeight="false" outlineLevel="0" collapsed="false">
      <c r="B341" s="77"/>
    </row>
    <row r="342" customFormat="false" ht="15.75" hidden="false" customHeight="false" outlineLevel="0" collapsed="false">
      <c r="B342" s="77"/>
    </row>
    <row r="343" customFormat="false" ht="15.75" hidden="false" customHeight="false" outlineLevel="0" collapsed="false">
      <c r="B343" s="77"/>
    </row>
    <row r="344" customFormat="false" ht="15.75" hidden="false" customHeight="false" outlineLevel="0" collapsed="false">
      <c r="B344" s="77"/>
    </row>
    <row r="345" customFormat="false" ht="15.75" hidden="false" customHeight="false" outlineLevel="0" collapsed="false">
      <c r="B345" s="77"/>
    </row>
    <row r="346" customFormat="false" ht="15.75" hidden="false" customHeight="false" outlineLevel="0" collapsed="false">
      <c r="B346" s="77"/>
    </row>
    <row r="347" customFormat="false" ht="15.75" hidden="false" customHeight="false" outlineLevel="0" collapsed="false">
      <c r="B347" s="77"/>
    </row>
    <row r="348" customFormat="false" ht="15.75" hidden="false" customHeight="false" outlineLevel="0" collapsed="false">
      <c r="B348" s="77"/>
    </row>
    <row r="349" customFormat="false" ht="15.75" hidden="false" customHeight="false" outlineLevel="0" collapsed="false">
      <c r="B349" s="77"/>
    </row>
    <row r="350" customFormat="false" ht="15.75" hidden="false" customHeight="false" outlineLevel="0" collapsed="false">
      <c r="B350" s="77"/>
    </row>
    <row r="351" customFormat="false" ht="15.75" hidden="false" customHeight="false" outlineLevel="0" collapsed="false">
      <c r="B351" s="77"/>
    </row>
    <row r="352" customFormat="false" ht="15.75" hidden="false" customHeight="false" outlineLevel="0" collapsed="false">
      <c r="B352" s="77"/>
    </row>
    <row r="353" customFormat="false" ht="15.75" hidden="false" customHeight="false" outlineLevel="0" collapsed="false">
      <c r="B353" s="77"/>
    </row>
    <row r="354" customFormat="false" ht="15.75" hidden="false" customHeight="false" outlineLevel="0" collapsed="false">
      <c r="B354" s="77"/>
    </row>
    <row r="355" customFormat="false" ht="15.75" hidden="false" customHeight="false" outlineLevel="0" collapsed="false">
      <c r="B355" s="77"/>
    </row>
    <row r="356" customFormat="false" ht="15.75" hidden="false" customHeight="false" outlineLevel="0" collapsed="false">
      <c r="B356" s="77"/>
    </row>
    <row r="357" customFormat="false" ht="15.75" hidden="false" customHeight="false" outlineLevel="0" collapsed="false">
      <c r="B357" s="77"/>
    </row>
    <row r="358" customFormat="false" ht="15.75" hidden="false" customHeight="false" outlineLevel="0" collapsed="false">
      <c r="B358" s="77"/>
    </row>
    <row r="359" customFormat="false" ht="15.75" hidden="false" customHeight="false" outlineLevel="0" collapsed="false">
      <c r="B359" s="77"/>
    </row>
    <row r="360" customFormat="false" ht="15.75" hidden="false" customHeight="false" outlineLevel="0" collapsed="false">
      <c r="B360" s="77"/>
    </row>
    <row r="361" customFormat="false" ht="15.75" hidden="false" customHeight="false" outlineLevel="0" collapsed="false">
      <c r="B361" s="77"/>
    </row>
    <row r="362" customFormat="false" ht="15.75" hidden="false" customHeight="false" outlineLevel="0" collapsed="false">
      <c r="B362" s="77"/>
    </row>
    <row r="363" customFormat="false" ht="15.75" hidden="false" customHeight="false" outlineLevel="0" collapsed="false">
      <c r="B363" s="77"/>
    </row>
    <row r="364" customFormat="false" ht="15.75" hidden="false" customHeight="false" outlineLevel="0" collapsed="false">
      <c r="B364" s="77"/>
    </row>
    <row r="365" customFormat="false" ht="15.75" hidden="false" customHeight="false" outlineLevel="0" collapsed="false">
      <c r="B365" s="77"/>
    </row>
    <row r="366" customFormat="false" ht="15.75" hidden="false" customHeight="false" outlineLevel="0" collapsed="false">
      <c r="B366" s="77"/>
    </row>
    <row r="367" customFormat="false" ht="15.75" hidden="false" customHeight="false" outlineLevel="0" collapsed="false">
      <c r="B367" s="77"/>
    </row>
    <row r="368" customFormat="false" ht="15.75" hidden="false" customHeight="false" outlineLevel="0" collapsed="false">
      <c r="B368" s="77"/>
    </row>
    <row r="369" customFormat="false" ht="15.75" hidden="false" customHeight="false" outlineLevel="0" collapsed="false">
      <c r="B369" s="77"/>
    </row>
    <row r="370" customFormat="false" ht="15.75" hidden="false" customHeight="false" outlineLevel="0" collapsed="false">
      <c r="B370" s="77"/>
    </row>
    <row r="371" customFormat="false" ht="15.75" hidden="false" customHeight="false" outlineLevel="0" collapsed="false">
      <c r="B371" s="77"/>
    </row>
    <row r="372" customFormat="false" ht="15.75" hidden="false" customHeight="false" outlineLevel="0" collapsed="false">
      <c r="B372" s="77"/>
    </row>
    <row r="373" customFormat="false" ht="15.75" hidden="false" customHeight="false" outlineLevel="0" collapsed="false">
      <c r="B373" s="77"/>
    </row>
    <row r="374" customFormat="false" ht="15.75" hidden="false" customHeight="false" outlineLevel="0" collapsed="false">
      <c r="B374" s="77"/>
    </row>
    <row r="375" customFormat="false" ht="15.75" hidden="false" customHeight="false" outlineLevel="0" collapsed="false">
      <c r="B375" s="77"/>
    </row>
    <row r="376" customFormat="false" ht="15.75" hidden="false" customHeight="false" outlineLevel="0" collapsed="false">
      <c r="B376" s="77"/>
    </row>
    <row r="377" customFormat="false" ht="15.75" hidden="false" customHeight="false" outlineLevel="0" collapsed="false">
      <c r="B377" s="77"/>
    </row>
    <row r="378" customFormat="false" ht="15.75" hidden="false" customHeight="false" outlineLevel="0" collapsed="false">
      <c r="B378" s="77"/>
    </row>
    <row r="379" customFormat="false" ht="15.75" hidden="false" customHeight="false" outlineLevel="0" collapsed="false">
      <c r="B379" s="77"/>
    </row>
    <row r="380" customFormat="false" ht="15.75" hidden="false" customHeight="false" outlineLevel="0" collapsed="false">
      <c r="B380" s="77"/>
    </row>
    <row r="381" customFormat="false" ht="15.75" hidden="false" customHeight="false" outlineLevel="0" collapsed="false">
      <c r="B381" s="77"/>
    </row>
    <row r="382" customFormat="false" ht="15.75" hidden="false" customHeight="false" outlineLevel="0" collapsed="false">
      <c r="B382" s="77"/>
    </row>
    <row r="383" customFormat="false" ht="15.75" hidden="false" customHeight="false" outlineLevel="0" collapsed="false">
      <c r="B383" s="77"/>
    </row>
    <row r="384" customFormat="false" ht="15.75" hidden="false" customHeight="false" outlineLevel="0" collapsed="false">
      <c r="B384" s="77"/>
    </row>
    <row r="385" customFormat="false" ht="15.75" hidden="false" customHeight="false" outlineLevel="0" collapsed="false">
      <c r="B385" s="77"/>
    </row>
    <row r="386" customFormat="false" ht="15.75" hidden="false" customHeight="false" outlineLevel="0" collapsed="false">
      <c r="B386" s="77"/>
    </row>
    <row r="387" customFormat="false" ht="15.75" hidden="false" customHeight="false" outlineLevel="0" collapsed="false">
      <c r="B387" s="77"/>
    </row>
    <row r="388" customFormat="false" ht="15.75" hidden="false" customHeight="false" outlineLevel="0" collapsed="false">
      <c r="B388" s="77"/>
    </row>
    <row r="389" customFormat="false" ht="15.75" hidden="false" customHeight="false" outlineLevel="0" collapsed="false">
      <c r="B389" s="77"/>
    </row>
    <row r="390" customFormat="false" ht="15.75" hidden="false" customHeight="false" outlineLevel="0" collapsed="false">
      <c r="B390" s="77"/>
    </row>
    <row r="391" customFormat="false" ht="15.75" hidden="false" customHeight="false" outlineLevel="0" collapsed="false">
      <c r="B391" s="77"/>
    </row>
    <row r="392" customFormat="false" ht="15.75" hidden="false" customHeight="false" outlineLevel="0" collapsed="false">
      <c r="B392" s="77"/>
    </row>
    <row r="393" customFormat="false" ht="15.75" hidden="false" customHeight="false" outlineLevel="0" collapsed="false">
      <c r="B393" s="77"/>
    </row>
    <row r="394" customFormat="false" ht="15.75" hidden="false" customHeight="false" outlineLevel="0" collapsed="false">
      <c r="B394" s="77"/>
    </row>
    <row r="395" customFormat="false" ht="15.75" hidden="false" customHeight="false" outlineLevel="0" collapsed="false">
      <c r="B395" s="77"/>
    </row>
    <row r="396" customFormat="false" ht="15.75" hidden="false" customHeight="false" outlineLevel="0" collapsed="false">
      <c r="B396" s="77"/>
    </row>
    <row r="397" customFormat="false" ht="15.75" hidden="false" customHeight="false" outlineLevel="0" collapsed="false">
      <c r="B397" s="77"/>
    </row>
    <row r="398" customFormat="false" ht="15.75" hidden="false" customHeight="false" outlineLevel="0" collapsed="false">
      <c r="B398" s="77"/>
    </row>
    <row r="399" customFormat="false" ht="15.75" hidden="false" customHeight="false" outlineLevel="0" collapsed="false">
      <c r="B399" s="77"/>
    </row>
    <row r="400" customFormat="false" ht="15.75" hidden="false" customHeight="false" outlineLevel="0" collapsed="false">
      <c r="B400" s="77"/>
    </row>
    <row r="401" customFormat="false" ht="15.75" hidden="false" customHeight="false" outlineLevel="0" collapsed="false">
      <c r="B401" s="77"/>
    </row>
    <row r="402" customFormat="false" ht="15.75" hidden="false" customHeight="false" outlineLevel="0" collapsed="false">
      <c r="B402" s="77"/>
    </row>
    <row r="403" customFormat="false" ht="15.75" hidden="false" customHeight="false" outlineLevel="0" collapsed="false">
      <c r="B403" s="77"/>
    </row>
    <row r="404" customFormat="false" ht="15.75" hidden="false" customHeight="false" outlineLevel="0" collapsed="false">
      <c r="B404" s="77"/>
    </row>
    <row r="405" customFormat="false" ht="15.75" hidden="false" customHeight="false" outlineLevel="0" collapsed="false">
      <c r="B405" s="77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64:B64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258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2025-06-23T10:22:44Z</cp:lastPrinted>
  <dcterms:modified xsi:type="dcterms:W3CDTF">2025-06-23T10:22:51Z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